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Лист1!$B$1:$M$33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D33" i="1"/>
  <c r="I33" i="1"/>
</calcChain>
</file>

<file path=xl/sharedStrings.xml><?xml version="1.0" encoding="utf-8"?>
<sst xmlns="http://schemas.openxmlformats.org/spreadsheetml/2006/main" count="109" uniqueCount="79">
  <si>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</si>
  <si>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</si>
  <si>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</si>
  <si>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</si>
  <si>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</si>
  <si>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</si>
  <si>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</si>
  <si>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</si>
  <si>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</si>
  <si>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стоимости предоставления коммунальных услуг</t>
  </si>
  <si>
    <t>Кр * К жку * Численность населения</t>
  </si>
  <si>
    <t>ИБР (первый год планового периода)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</si>
  <si>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</si>
  <si>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</si>
  <si>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</si>
  <si>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</si>
  <si>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</si>
  <si>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</si>
  <si>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</si>
  <si>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</si>
  <si>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</si>
  <si>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</si>
  <si>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</si>
  <si>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</t>
  </si>
  <si>
    <t>гр08=0.8+0.2*гр05*гр07/(гр06*1.040)</t>
  </si>
  <si>
    <t>гр09=гр04*гр08*гр01</t>
  </si>
  <si>
    <t>гр10=гр04*гр08*СУММ(гр01)/СУММ(гр09)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</si>
  <si>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</si>
  <si>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</si>
  <si>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</si>
  <si>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</si>
  <si>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</si>
  <si>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</si>
  <si>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</si>
  <si>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</si>
  <si>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</si>
  <si>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</si>
  <si>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</si>
  <si>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</si>
  <si>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</si>
  <si>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</si>
  <si>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</si>
  <si>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</si>
  <si>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</si>
  <si>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</si>
  <si>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</si>
  <si>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</si>
  <si>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</si>
  <si>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</si>
  <si>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</si>
  <si>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</si>
  <si>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</si>
  <si>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</si>
  <si>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</si>
  <si>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</si>
  <si>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</si>
  <si>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</si>
  <si>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</si>
  <si>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</si>
  <si>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</si>
  <si>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</si>
  <si>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</si>
  <si>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</si>
  <si>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</si>
  <si>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</si>
  <si>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</si>
  <si>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</si>
  <si>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</si>
  <si>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</si>
  <si>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</si>
  <si>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</si>
  <si>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</si>
  <si>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</si>
  <si>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</si>
  <si>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</si>
  <si>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</si>
  <si>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</si>
  <si>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</si>
  <si>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102.2.03 Расчет индекса бюджетных расходов городских поселений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</si>
</sst>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000"/>
    <numFmt numFmtId="166" formatCode="#,##0.000"/>
    <numFmt numFmtId="167" formatCode="#,##0.000000"/>
    <numFmt numFmtId="168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8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168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topLeftCell="B1" workbookViewId="0">
      <selection activeCell="C2" sqref="C2:M2"/>
    </sheetView>
  </sheetViews>
  <sheetFormatPr defaultRowHeight="15" x14ac:dyDescent="0.25"/>
  <cols>
    <col min="1" max="1" width="0" hidden="1" customWidth="1"/>
    <col min="2" max="2" width="6" customWidth="1"/>
    <col min="3" max="3" width="38.28515625" customWidth="1"/>
    <col min="4" max="4" width="12.28515625" customWidth="1"/>
    <col min="5" max="5" width="14.85546875" customWidth="1"/>
    <col min="6" max="6" width="14.140625" customWidth="1"/>
    <col min="7" max="7" width="17.28515625" customWidth="1"/>
    <col min="8" max="8" width="13.140625" customWidth="1"/>
    <col min="9" max="9" width="14" customWidth="1"/>
    <col min="10" max="10" width="13.7109375" customWidth="1"/>
    <col min="11" max="11" width="16.42578125" customWidth="1"/>
    <col min="12" max="12" width="13.85546875" customWidth="1"/>
    <col min="13" max="13" width="17.28515625" customWidth="1"/>
    <col min="14" max="14" width="21.28515625" customWidth="1"/>
    <col min="15" max="15" width="14.85546875" customWidth="1"/>
    <col min="16" max="16" width="16.7109375" customWidth="1"/>
    <col min="17" max="17" width="15.7109375" customWidth="1"/>
    <col min="18" max="18" width="16.7109375" customWidth="1"/>
    <col min="19" max="19" width="13.7109375" customWidth="1"/>
    <col min="20" max="20" width="17.5703125" customWidth="1"/>
    <col min="21" max="21" width="15.85546875" customWidth="1"/>
  </cols>
  <sheetData>
    <row r="1" spans="1:21" x14ac:dyDescent="0.25">
      <c r="A1" s="1"/>
      <c r="B1" s="1"/>
      <c r="C1" s="1"/>
      <c r="D1" s="44"/>
      <c r="E1" s="44"/>
      <c r="F1" s="44"/>
      <c r="G1" s="44"/>
      <c r="H1" s="44"/>
      <c r="I1" s="44"/>
      <c r="J1" s="44"/>
      <c r="K1" s="44"/>
      <c r="L1" s="44"/>
      <c r="M1" s="44"/>
      <c r="N1" s="1"/>
      <c r="O1" s="1"/>
      <c r="P1" s="1"/>
      <c r="Q1" s="1"/>
      <c r="R1" s="2"/>
      <c r="S1" s="2"/>
      <c r="T1" s="1"/>
      <c r="U1" s="1"/>
    </row>
    <row r="2" spans="1:21" ht="18" customHeight="1" x14ac:dyDescent="0.25">
      <c r="A2" s="1"/>
      <c r="B2" s="1"/>
      <c r="C2" s="45" t="s">
        <v>78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3"/>
      <c r="O2" s="4"/>
      <c r="P2" s="5"/>
      <c r="Q2" s="5"/>
      <c r="R2" s="5"/>
      <c r="S2" s="5"/>
      <c r="T2" s="5"/>
      <c r="U2" s="5"/>
    </row>
    <row r="3" spans="1:21" x14ac:dyDescent="0.25">
      <c r="A3" s="1"/>
      <c r="B3" s="6"/>
      <c r="C3" s="6"/>
      <c r="D3" s="46"/>
      <c r="E3" s="46"/>
      <c r="F3" s="46"/>
      <c r="G3" s="46"/>
      <c r="H3" s="46"/>
      <c r="I3" s="46"/>
      <c r="J3" s="46"/>
      <c r="K3" s="46"/>
      <c r="L3" s="46"/>
      <c r="M3" s="46"/>
      <c r="N3" s="1"/>
      <c r="O3" s="1"/>
      <c r="P3" s="1"/>
      <c r="Q3" s="1"/>
      <c r="R3" s="1"/>
      <c r="S3" s="1"/>
      <c r="T3" s="1"/>
      <c r="U3" s="1"/>
    </row>
    <row r="4" spans="1:21" x14ac:dyDescent="0.25">
      <c r="A4" s="7"/>
      <c r="B4" s="47" t="s">
        <v>0</v>
      </c>
      <c r="C4" s="47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1" t="s">
        <v>8</v>
      </c>
      <c r="K4" s="41" t="s">
        <v>9</v>
      </c>
      <c r="L4" s="41" t="s">
        <v>10</v>
      </c>
      <c r="M4" s="41" t="s">
        <v>11</v>
      </c>
      <c r="N4" s="8"/>
      <c r="O4" s="4"/>
      <c r="P4" s="4"/>
      <c r="Q4" s="4"/>
      <c r="R4" s="1"/>
      <c r="S4" s="1"/>
      <c r="T4" s="1"/>
      <c r="U4" s="4"/>
    </row>
    <row r="5" spans="1:21" x14ac:dyDescent="0.25">
      <c r="A5" s="7"/>
      <c r="B5" s="48"/>
      <c r="C5" s="48"/>
      <c r="D5" s="42"/>
      <c r="E5" s="42"/>
      <c r="F5" s="42"/>
      <c r="G5" s="42"/>
      <c r="H5" s="42"/>
      <c r="I5" s="42"/>
      <c r="J5" s="42"/>
      <c r="K5" s="42"/>
      <c r="L5" s="42"/>
      <c r="M5" s="42"/>
      <c r="N5" s="8"/>
      <c r="O5" s="4"/>
      <c r="P5" s="4"/>
      <c r="Q5" s="4"/>
      <c r="R5" s="1"/>
      <c r="S5" s="1"/>
      <c r="T5" s="1"/>
      <c r="U5" s="4"/>
    </row>
    <row r="6" spans="1:21" ht="87.75" customHeight="1" x14ac:dyDescent="0.25">
      <c r="A6" s="7"/>
      <c r="B6" s="49"/>
      <c r="C6" s="49"/>
      <c r="D6" s="43"/>
      <c r="E6" s="43"/>
      <c r="F6" s="43"/>
      <c r="G6" s="43"/>
      <c r="H6" s="43"/>
      <c r="I6" s="43"/>
      <c r="J6" s="43"/>
      <c r="K6" s="43"/>
      <c r="L6" s="43"/>
      <c r="M6" s="43"/>
      <c r="N6" s="8"/>
      <c r="O6" s="4"/>
      <c r="P6" s="4"/>
      <c r="Q6" s="4"/>
      <c r="R6" s="1"/>
      <c r="S6" s="1"/>
      <c r="T6" s="1"/>
      <c r="U6" s="4"/>
    </row>
    <row r="7" spans="1:21" x14ac:dyDescent="0.25">
      <c r="A7" s="7"/>
      <c r="B7" s="9"/>
      <c r="C7" s="10" t="s">
        <v>12</v>
      </c>
      <c r="D7" s="11" t="s">
        <v>13</v>
      </c>
      <c r="E7" s="11" t="s">
        <v>13</v>
      </c>
      <c r="F7" s="11"/>
      <c r="G7" s="11"/>
      <c r="H7" s="11" t="s">
        <v>14</v>
      </c>
      <c r="I7" s="11" t="s">
        <v>15</v>
      </c>
      <c r="J7" s="11"/>
      <c r="K7" s="11"/>
      <c r="L7" s="11"/>
      <c r="M7" s="11"/>
      <c r="N7" s="8"/>
      <c r="O7" s="1"/>
      <c r="P7" s="1"/>
      <c r="Q7" s="1"/>
      <c r="R7" s="1"/>
      <c r="S7" s="1"/>
      <c r="T7" s="1"/>
      <c r="U7" s="1"/>
    </row>
    <row r="8" spans="1:21" ht="38.25" x14ac:dyDescent="0.25">
      <c r="A8" s="7"/>
      <c r="B8" s="12"/>
      <c r="C8" s="10" t="s">
        <v>16</v>
      </c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 t="s">
        <v>22</v>
      </c>
      <c r="J8" s="13" t="s">
        <v>23</v>
      </c>
      <c r="K8" s="13" t="s">
        <v>24</v>
      </c>
      <c r="L8" s="13" t="s">
        <v>25</v>
      </c>
      <c r="M8" s="13" t="s">
        <v>26</v>
      </c>
      <c r="N8" s="8"/>
      <c r="O8" s="1"/>
      <c r="P8" s="1"/>
      <c r="Q8" s="1"/>
      <c r="R8" s="1"/>
      <c r="S8" s="1"/>
      <c r="T8" s="1"/>
      <c r="U8" s="1"/>
    </row>
    <row r="9" spans="1:21" x14ac:dyDescent="0.25">
      <c r="A9" s="14" t="s">
        <v>27</v>
      </c>
      <c r="B9" s="15" t="s">
        <v>28</v>
      </c>
      <c r="C9" s="16" t="s">
        <v>29</v>
      </c>
      <c r="D9" s="17">
        <v>32855</v>
      </c>
      <c r="E9" s="17">
        <v>0</v>
      </c>
      <c r="F9" s="18">
        <v>0</v>
      </c>
      <c r="G9" s="19">
        <v>0.96433221869999997</v>
      </c>
      <c r="H9" s="20">
        <v>2222.5300000000002</v>
      </c>
      <c r="I9" s="20">
        <v>2299.0500000000002</v>
      </c>
      <c r="J9" s="21">
        <v>1.04</v>
      </c>
      <c r="K9" s="22">
        <v>0.99334333750000003</v>
      </c>
      <c r="L9" s="23">
        <v>31472.231108449399</v>
      </c>
      <c r="M9" s="19">
        <v>0.89407848379999999</v>
      </c>
      <c r="N9" s="8"/>
      <c r="O9" s="24"/>
      <c r="P9" s="24"/>
      <c r="Q9" s="25"/>
      <c r="R9" s="4"/>
      <c r="S9" s="4"/>
      <c r="T9" s="25"/>
      <c r="U9" s="1"/>
    </row>
    <row r="10" spans="1:21" x14ac:dyDescent="0.25">
      <c r="A10" s="14" t="s">
        <v>27</v>
      </c>
      <c r="B10" s="15" t="s">
        <v>30</v>
      </c>
      <c r="C10" s="16" t="s">
        <v>31</v>
      </c>
      <c r="D10" s="17">
        <v>2057</v>
      </c>
      <c r="E10" s="17">
        <v>521</v>
      </c>
      <c r="F10" s="18">
        <v>0.2532814779</v>
      </c>
      <c r="G10" s="19">
        <v>1.2085797082</v>
      </c>
      <c r="H10" s="20">
        <v>3895.62</v>
      </c>
      <c r="I10" s="20">
        <v>2299.0500000000002</v>
      </c>
      <c r="J10" s="21">
        <v>1.04</v>
      </c>
      <c r="K10" s="22">
        <v>1.1388895413</v>
      </c>
      <c r="L10" s="23">
        <v>2831.3345899941</v>
      </c>
      <c r="M10" s="19">
        <v>1.2847140876000001</v>
      </c>
      <c r="N10" s="8"/>
      <c r="O10" s="24"/>
      <c r="P10" s="24"/>
      <c r="Q10" s="25"/>
      <c r="R10" s="4"/>
      <c r="S10" s="4"/>
      <c r="T10" s="25"/>
      <c r="U10" s="1"/>
    </row>
    <row r="11" spans="1:21" x14ac:dyDescent="0.25">
      <c r="A11" s="14" t="s">
        <v>27</v>
      </c>
      <c r="B11" s="15" t="s">
        <v>32</v>
      </c>
      <c r="C11" s="16" t="s">
        <v>33</v>
      </c>
      <c r="D11" s="17">
        <v>3433</v>
      </c>
      <c r="E11" s="17">
        <v>0</v>
      </c>
      <c r="F11" s="18">
        <v>0</v>
      </c>
      <c r="G11" s="19">
        <v>0.96433221869999997</v>
      </c>
      <c r="H11" s="20">
        <v>2496.46</v>
      </c>
      <c r="I11" s="20">
        <v>2299.0500000000002</v>
      </c>
      <c r="J11" s="21">
        <v>1.04</v>
      </c>
      <c r="K11" s="22">
        <v>1.0171731801999999</v>
      </c>
      <c r="L11" s="23">
        <v>3367.4052215578999</v>
      </c>
      <c r="M11" s="19">
        <v>0.91552700899999995</v>
      </c>
      <c r="N11" s="8"/>
      <c r="O11" s="24"/>
      <c r="P11" s="24"/>
      <c r="Q11" s="25"/>
      <c r="R11" s="4"/>
      <c r="S11" s="4"/>
      <c r="T11" s="25"/>
      <c r="U11" s="1"/>
    </row>
    <row r="12" spans="1:21" x14ac:dyDescent="0.25">
      <c r="A12" s="14" t="s">
        <v>27</v>
      </c>
      <c r="B12" s="15" t="s">
        <v>34</v>
      </c>
      <c r="C12" s="16" t="s">
        <v>35</v>
      </c>
      <c r="D12" s="17">
        <v>2158</v>
      </c>
      <c r="E12" s="17">
        <v>2</v>
      </c>
      <c r="F12" s="18">
        <v>9.2678409999999998E-4</v>
      </c>
      <c r="G12" s="19">
        <v>0.96522594640000003</v>
      </c>
      <c r="H12" s="20">
        <v>2496.46</v>
      </c>
      <c r="I12" s="20">
        <v>2299.0500000000002</v>
      </c>
      <c r="J12" s="21">
        <v>1.04</v>
      </c>
      <c r="K12" s="22">
        <v>1.0171731801999999</v>
      </c>
      <c r="L12" s="23">
        <v>2118.7285984133</v>
      </c>
      <c r="M12" s="19">
        <v>0.91637550489999997</v>
      </c>
      <c r="N12" s="8"/>
      <c r="O12" s="24"/>
      <c r="P12" s="24"/>
      <c r="Q12" s="25"/>
      <c r="R12" s="4"/>
      <c r="S12" s="4"/>
      <c r="T12" s="25"/>
      <c r="U12" s="1"/>
    </row>
    <row r="13" spans="1:21" x14ac:dyDescent="0.25">
      <c r="A13" s="14" t="s">
        <v>27</v>
      </c>
      <c r="B13" s="15" t="s">
        <v>36</v>
      </c>
      <c r="C13" s="16" t="s">
        <v>37</v>
      </c>
      <c r="D13" s="17">
        <v>4615</v>
      </c>
      <c r="E13" s="17">
        <v>0</v>
      </c>
      <c r="F13" s="18">
        <v>0</v>
      </c>
      <c r="G13" s="19">
        <v>0.96433221869999997</v>
      </c>
      <c r="H13" s="20">
        <v>2496.46</v>
      </c>
      <c r="I13" s="20">
        <v>2299.0500000000002</v>
      </c>
      <c r="J13" s="21">
        <v>1.04</v>
      </c>
      <c r="K13" s="22">
        <v>1.0171731801999999</v>
      </c>
      <c r="L13" s="23">
        <v>4526.8205935012002</v>
      </c>
      <c r="M13" s="19">
        <v>0.91552700899999995</v>
      </c>
      <c r="N13" s="8"/>
      <c r="O13" s="24"/>
      <c r="P13" s="24"/>
      <c r="Q13" s="25"/>
      <c r="R13" s="4"/>
      <c r="S13" s="4"/>
      <c r="T13" s="25"/>
      <c r="U13" s="1"/>
    </row>
    <row r="14" spans="1:21" x14ac:dyDescent="0.25">
      <c r="A14" s="14" t="s">
        <v>27</v>
      </c>
      <c r="B14" s="15" t="s">
        <v>38</v>
      </c>
      <c r="C14" s="16" t="s">
        <v>39</v>
      </c>
      <c r="D14" s="17">
        <v>6149</v>
      </c>
      <c r="E14" s="17">
        <v>696</v>
      </c>
      <c r="F14" s="18">
        <v>0.1131891364</v>
      </c>
      <c r="G14" s="19">
        <v>1.0734841498000001</v>
      </c>
      <c r="H14" s="20">
        <v>2569.46</v>
      </c>
      <c r="I14" s="20">
        <v>2299.0500000000002</v>
      </c>
      <c r="J14" s="21">
        <v>1.04</v>
      </c>
      <c r="K14" s="22">
        <v>1.0235236293000001</v>
      </c>
      <c r="L14" s="23">
        <v>6756.1300805527999</v>
      </c>
      <c r="M14" s="19">
        <v>1.0255175408999999</v>
      </c>
      <c r="N14" s="8"/>
      <c r="O14" s="24"/>
      <c r="P14" s="24"/>
      <c r="Q14" s="25"/>
      <c r="R14" s="4"/>
      <c r="S14" s="4"/>
      <c r="T14" s="25"/>
      <c r="U14" s="1"/>
    </row>
    <row r="15" spans="1:21" x14ac:dyDescent="0.25">
      <c r="A15" s="14" t="s">
        <v>27</v>
      </c>
      <c r="B15" s="15" t="s">
        <v>40</v>
      </c>
      <c r="C15" s="16" t="s">
        <v>41</v>
      </c>
      <c r="D15" s="17">
        <v>3878</v>
      </c>
      <c r="E15" s="17">
        <v>923</v>
      </c>
      <c r="F15" s="18">
        <v>0.2380092831</v>
      </c>
      <c r="G15" s="19">
        <v>1.1938522387999999</v>
      </c>
      <c r="H15" s="20">
        <v>2569.46</v>
      </c>
      <c r="I15" s="20">
        <v>2299.0500000000002</v>
      </c>
      <c r="J15" s="21">
        <v>1.04</v>
      </c>
      <c r="K15" s="22">
        <v>1.0235236293000001</v>
      </c>
      <c r="L15" s="23">
        <v>4738.6677161089001</v>
      </c>
      <c r="M15" s="19">
        <v>1.1405072095</v>
      </c>
      <c r="N15" s="8"/>
      <c r="O15" s="24"/>
      <c r="P15" s="24"/>
      <c r="Q15" s="25"/>
      <c r="R15" s="4"/>
      <c r="S15" s="4"/>
      <c r="T15" s="25"/>
      <c r="U15" s="1"/>
    </row>
    <row r="16" spans="1:21" x14ac:dyDescent="0.25">
      <c r="A16" s="14" t="s">
        <v>27</v>
      </c>
      <c r="B16" s="15" t="s">
        <v>42</v>
      </c>
      <c r="C16" s="16" t="s">
        <v>43</v>
      </c>
      <c r="D16" s="17">
        <v>9484</v>
      </c>
      <c r="E16" s="17">
        <v>0</v>
      </c>
      <c r="F16" s="18">
        <v>0</v>
      </c>
      <c r="G16" s="19">
        <v>0.96433221869999997</v>
      </c>
      <c r="H16" s="20">
        <v>4334.16</v>
      </c>
      <c r="I16" s="20">
        <v>2299.0500000000002</v>
      </c>
      <c r="J16" s="21">
        <v>1.04</v>
      </c>
      <c r="K16" s="22">
        <v>1.1770392117999999</v>
      </c>
      <c r="L16" s="23">
        <v>10764.879019460101</v>
      </c>
      <c r="M16" s="19">
        <v>1.0594176194</v>
      </c>
      <c r="N16" s="8"/>
      <c r="O16" s="24"/>
      <c r="P16" s="24"/>
      <c r="Q16" s="25"/>
      <c r="R16" s="4"/>
      <c r="S16" s="4"/>
      <c r="T16" s="25"/>
      <c r="U16" s="1"/>
    </row>
    <row r="17" spans="1:21" x14ac:dyDescent="0.25">
      <c r="A17" s="14" t="s">
        <v>27</v>
      </c>
      <c r="B17" s="15" t="s">
        <v>44</v>
      </c>
      <c r="C17" s="16" t="s">
        <v>45</v>
      </c>
      <c r="D17" s="17">
        <v>3355</v>
      </c>
      <c r="E17" s="17">
        <v>655</v>
      </c>
      <c r="F17" s="18">
        <v>0.1952309985</v>
      </c>
      <c r="G17" s="19">
        <v>1.1525997607</v>
      </c>
      <c r="H17" s="20">
        <v>3707.99</v>
      </c>
      <c r="I17" s="20">
        <v>2299.0500000000002</v>
      </c>
      <c r="J17" s="21">
        <v>1.04</v>
      </c>
      <c r="K17" s="22">
        <v>1.1225671473000001</v>
      </c>
      <c r="L17" s="23">
        <v>4340.9359480413996</v>
      </c>
      <c r="M17" s="19">
        <v>1.2076481952</v>
      </c>
      <c r="N17" s="8"/>
      <c r="O17" s="24"/>
      <c r="P17" s="24"/>
      <c r="Q17" s="25"/>
      <c r="R17" s="4"/>
      <c r="S17" s="4"/>
      <c r="T17" s="25"/>
      <c r="U17" s="1"/>
    </row>
    <row r="18" spans="1:21" x14ac:dyDescent="0.25">
      <c r="A18" s="14" t="s">
        <v>27</v>
      </c>
      <c r="B18" s="15" t="s">
        <v>46</v>
      </c>
      <c r="C18" s="16" t="s">
        <v>47</v>
      </c>
      <c r="D18" s="17">
        <v>11940</v>
      </c>
      <c r="E18" s="17">
        <v>593</v>
      </c>
      <c r="F18" s="18">
        <v>4.96649916E-2</v>
      </c>
      <c r="G18" s="19">
        <v>1.0122257702999999</v>
      </c>
      <c r="H18" s="20">
        <v>2827.7</v>
      </c>
      <c r="I18" s="20">
        <v>2299.0500000000002</v>
      </c>
      <c r="J18" s="21">
        <v>1.04</v>
      </c>
      <c r="K18" s="22">
        <v>1.0459885605000001</v>
      </c>
      <c r="L18" s="23">
        <v>12641.792321942599</v>
      </c>
      <c r="M18" s="19">
        <v>0.98822061230000002</v>
      </c>
      <c r="N18" s="8"/>
      <c r="O18" s="24"/>
      <c r="P18" s="24"/>
      <c r="Q18" s="25"/>
      <c r="R18" s="4"/>
      <c r="S18" s="4"/>
      <c r="T18" s="25"/>
      <c r="U18" s="1"/>
    </row>
    <row r="19" spans="1:21" x14ac:dyDescent="0.25">
      <c r="A19" s="14" t="s">
        <v>27</v>
      </c>
      <c r="B19" s="15" t="s">
        <v>48</v>
      </c>
      <c r="C19" s="16" t="s">
        <v>49</v>
      </c>
      <c r="D19" s="17">
        <v>7978</v>
      </c>
      <c r="E19" s="17">
        <v>0</v>
      </c>
      <c r="F19" s="18">
        <v>0</v>
      </c>
      <c r="G19" s="19">
        <v>0.96433221869999997</v>
      </c>
      <c r="H19" s="20">
        <v>3369.4</v>
      </c>
      <c r="I19" s="20">
        <v>2299.0500000000002</v>
      </c>
      <c r="J19" s="21">
        <v>1.04</v>
      </c>
      <c r="K19" s="22">
        <v>1.0931123725</v>
      </c>
      <c r="L19" s="23">
        <v>8409.7971191426004</v>
      </c>
      <c r="M19" s="19">
        <v>0.98387759370000005</v>
      </c>
      <c r="N19" s="8"/>
      <c r="O19" s="24"/>
      <c r="P19" s="24"/>
      <c r="Q19" s="25"/>
      <c r="R19" s="4"/>
      <c r="S19" s="4"/>
      <c r="T19" s="25"/>
      <c r="U19" s="1"/>
    </row>
    <row r="20" spans="1:21" x14ac:dyDescent="0.25">
      <c r="A20" s="14" t="s">
        <v>27</v>
      </c>
      <c r="B20" s="15" t="s">
        <v>50</v>
      </c>
      <c r="C20" s="16" t="s">
        <v>51</v>
      </c>
      <c r="D20" s="17">
        <v>7546</v>
      </c>
      <c r="E20" s="17">
        <v>0</v>
      </c>
      <c r="F20" s="18">
        <v>0</v>
      </c>
      <c r="G20" s="19">
        <v>0.96433221869999997</v>
      </c>
      <c r="H20" s="20">
        <v>3764.76</v>
      </c>
      <c r="I20" s="20">
        <v>2299.0500000000002</v>
      </c>
      <c r="J20" s="21">
        <v>1.04</v>
      </c>
      <c r="K20" s="22">
        <v>1.1275057089</v>
      </c>
      <c r="L20" s="23">
        <v>8204.6909577189999</v>
      </c>
      <c r="M20" s="19">
        <v>1.0148340022</v>
      </c>
      <c r="N20" s="8"/>
      <c r="O20" s="24"/>
      <c r="P20" s="24"/>
      <c r="Q20" s="25"/>
      <c r="R20" s="4"/>
      <c r="S20" s="4"/>
      <c r="T20" s="25"/>
      <c r="U20" s="1"/>
    </row>
    <row r="21" spans="1:21" x14ac:dyDescent="0.25">
      <c r="A21" s="14" t="s">
        <v>27</v>
      </c>
      <c r="B21" s="15" t="s">
        <v>52</v>
      </c>
      <c r="C21" s="16" t="s">
        <v>53</v>
      </c>
      <c r="D21" s="17">
        <v>2580</v>
      </c>
      <c r="E21" s="17">
        <v>0</v>
      </c>
      <c r="F21" s="18">
        <v>0</v>
      </c>
      <c r="G21" s="19">
        <v>0.96433221869999997</v>
      </c>
      <c r="H21" s="20">
        <v>4565.03</v>
      </c>
      <c r="I21" s="20">
        <v>2299.0500000000002</v>
      </c>
      <c r="J21" s="21">
        <v>1.04</v>
      </c>
      <c r="K21" s="22">
        <v>1.1971231596</v>
      </c>
      <c r="L21" s="23">
        <v>2978.4150359898999</v>
      </c>
      <c r="M21" s="19">
        <v>1.0774945772</v>
      </c>
      <c r="N21" s="8"/>
      <c r="O21" s="24"/>
      <c r="P21" s="24"/>
      <c r="Q21" s="25"/>
      <c r="R21" s="4"/>
      <c r="S21" s="4"/>
      <c r="T21" s="25"/>
      <c r="U21" s="1"/>
    </row>
    <row r="22" spans="1:21" x14ac:dyDescent="0.25">
      <c r="A22" s="14" t="s">
        <v>27</v>
      </c>
      <c r="B22" s="15" t="s">
        <v>54</v>
      </c>
      <c r="C22" s="16" t="s">
        <v>55</v>
      </c>
      <c r="D22" s="17">
        <v>4695</v>
      </c>
      <c r="E22" s="17">
        <v>101</v>
      </c>
      <c r="F22" s="18">
        <v>2.15122471E-2</v>
      </c>
      <c r="G22" s="19">
        <v>0.98507717169999998</v>
      </c>
      <c r="H22" s="20">
        <v>2901.18</v>
      </c>
      <c r="I22" s="20">
        <v>2299.0500000000002</v>
      </c>
      <c r="J22" s="21">
        <v>1.04</v>
      </c>
      <c r="K22" s="22">
        <v>1.052380766</v>
      </c>
      <c r="L22" s="23">
        <v>4867.1950807144003</v>
      </c>
      <c r="M22" s="19">
        <v>0.96759304999999995</v>
      </c>
      <c r="N22" s="8"/>
      <c r="O22" s="24"/>
      <c r="P22" s="24"/>
      <c r="Q22" s="25"/>
      <c r="R22" s="4"/>
      <c r="S22" s="4"/>
      <c r="T22" s="25"/>
      <c r="U22" s="1"/>
    </row>
    <row r="23" spans="1:21" x14ac:dyDescent="0.25">
      <c r="A23" s="14" t="s">
        <v>27</v>
      </c>
      <c r="B23" s="15" t="s">
        <v>56</v>
      </c>
      <c r="C23" s="16" t="s">
        <v>57</v>
      </c>
      <c r="D23" s="17">
        <v>3165</v>
      </c>
      <c r="E23" s="17">
        <v>0</v>
      </c>
      <c r="F23" s="18">
        <v>0</v>
      </c>
      <c r="G23" s="19">
        <v>0.96433221869999997</v>
      </c>
      <c r="H23" s="20">
        <v>4525.75</v>
      </c>
      <c r="I23" s="20">
        <v>2299.0500000000002</v>
      </c>
      <c r="J23" s="21">
        <v>1.04</v>
      </c>
      <c r="K23" s="22">
        <v>1.1937060960000001</v>
      </c>
      <c r="L23" s="23">
        <v>3643.3240700194001</v>
      </c>
      <c r="M23" s="19">
        <v>1.074418981</v>
      </c>
      <c r="N23" s="8"/>
      <c r="O23" s="24"/>
      <c r="P23" s="24"/>
      <c r="Q23" s="25"/>
      <c r="R23" s="4"/>
      <c r="S23" s="4"/>
      <c r="T23" s="25"/>
      <c r="U23" s="1"/>
    </row>
    <row r="24" spans="1:21" x14ac:dyDescent="0.25">
      <c r="A24" s="14" t="s">
        <v>27</v>
      </c>
      <c r="B24" s="15" t="s">
        <v>58</v>
      </c>
      <c r="C24" s="16" t="s">
        <v>59</v>
      </c>
      <c r="D24" s="17">
        <v>15085</v>
      </c>
      <c r="E24" s="17">
        <v>0</v>
      </c>
      <c r="F24" s="18">
        <v>0</v>
      </c>
      <c r="G24" s="19">
        <v>0.96433221869999997</v>
      </c>
      <c r="H24" s="20">
        <v>2694.87</v>
      </c>
      <c r="I24" s="20">
        <v>2299.0500000000002</v>
      </c>
      <c r="J24" s="21">
        <v>1.04</v>
      </c>
      <c r="K24" s="22">
        <v>1.0344333529</v>
      </c>
      <c r="L24" s="23">
        <v>15047.8518343655</v>
      </c>
      <c r="M24" s="19">
        <v>0.93106237169999995</v>
      </c>
      <c r="N24" s="8"/>
      <c r="O24" s="24"/>
      <c r="P24" s="24"/>
      <c r="Q24" s="25"/>
      <c r="R24" s="4"/>
      <c r="S24" s="4"/>
      <c r="T24" s="25"/>
      <c r="U24" s="1"/>
    </row>
    <row r="25" spans="1:21" x14ac:dyDescent="0.25">
      <c r="A25" s="14" t="s">
        <v>27</v>
      </c>
      <c r="B25" s="15" t="s">
        <v>60</v>
      </c>
      <c r="C25" s="16" t="s">
        <v>61</v>
      </c>
      <c r="D25" s="17">
        <v>2856</v>
      </c>
      <c r="E25" s="17">
        <v>697</v>
      </c>
      <c r="F25" s="18">
        <v>0.24404761899999999</v>
      </c>
      <c r="G25" s="19">
        <v>1.1996752007</v>
      </c>
      <c r="H25" s="20">
        <v>2694.87</v>
      </c>
      <c r="I25" s="20">
        <v>2299.0500000000002</v>
      </c>
      <c r="J25" s="21">
        <v>1.04</v>
      </c>
      <c r="K25" s="22">
        <v>1.0344333529</v>
      </c>
      <c r="L25" s="23">
        <v>3544.2504189571</v>
      </c>
      <c r="M25" s="19">
        <v>1.1582859268000001</v>
      </c>
      <c r="N25" s="8"/>
      <c r="O25" s="24"/>
      <c r="P25" s="24"/>
      <c r="Q25" s="25"/>
      <c r="R25" s="4"/>
      <c r="S25" s="4"/>
      <c r="T25" s="25"/>
      <c r="U25" s="1"/>
    </row>
    <row r="26" spans="1:21" x14ac:dyDescent="0.25">
      <c r="A26" s="14" t="s">
        <v>27</v>
      </c>
      <c r="B26" s="15" t="s">
        <v>62</v>
      </c>
      <c r="C26" s="16" t="s">
        <v>63</v>
      </c>
      <c r="D26" s="17">
        <v>6010</v>
      </c>
      <c r="E26" s="17">
        <v>0</v>
      </c>
      <c r="F26" s="18">
        <v>0</v>
      </c>
      <c r="G26" s="19">
        <v>0.96433221869999997</v>
      </c>
      <c r="H26" s="20">
        <v>4417.71</v>
      </c>
      <c r="I26" s="20">
        <v>2299.0500000000002</v>
      </c>
      <c r="J26" s="21">
        <v>1.04</v>
      </c>
      <c r="K26" s="22">
        <v>1.1843074312999999</v>
      </c>
      <c r="L26" s="23">
        <v>6863.8155352189997</v>
      </c>
      <c r="M26" s="19">
        <v>1.0659595254000001</v>
      </c>
      <c r="N26" s="8"/>
      <c r="O26" s="24"/>
      <c r="P26" s="24"/>
      <c r="Q26" s="25"/>
      <c r="R26" s="4"/>
      <c r="S26" s="4"/>
      <c r="T26" s="25"/>
      <c r="U26" s="1"/>
    </row>
    <row r="27" spans="1:21" x14ac:dyDescent="0.25">
      <c r="A27" s="14" t="s">
        <v>27</v>
      </c>
      <c r="B27" s="15" t="s">
        <v>64</v>
      </c>
      <c r="C27" s="16" t="s">
        <v>65</v>
      </c>
      <c r="D27" s="17">
        <v>23895</v>
      </c>
      <c r="E27" s="17">
        <v>0</v>
      </c>
      <c r="F27" s="18">
        <v>0</v>
      </c>
      <c r="G27" s="19">
        <v>0.96433221869999997</v>
      </c>
      <c r="H27" s="20">
        <v>2923.92</v>
      </c>
      <c r="I27" s="20">
        <v>2299.0500000000002</v>
      </c>
      <c r="J27" s="21">
        <v>1.04</v>
      </c>
      <c r="K27" s="22">
        <v>1.0543589743999999</v>
      </c>
      <c r="L27" s="23">
        <v>24295.296903591399</v>
      </c>
      <c r="M27" s="19">
        <v>0.94899682480000003</v>
      </c>
      <c r="N27" s="8"/>
      <c r="O27" s="24"/>
      <c r="P27" s="24"/>
      <c r="Q27" s="25"/>
      <c r="R27" s="4"/>
      <c r="S27" s="4"/>
      <c r="T27" s="25"/>
      <c r="U27" s="1"/>
    </row>
    <row r="28" spans="1:21" x14ac:dyDescent="0.25">
      <c r="A28" s="14" t="s">
        <v>27</v>
      </c>
      <c r="B28" s="15" t="s">
        <v>66</v>
      </c>
      <c r="C28" s="16" t="s">
        <v>67</v>
      </c>
      <c r="D28" s="17">
        <v>4760</v>
      </c>
      <c r="E28" s="17">
        <v>0</v>
      </c>
      <c r="F28" s="18">
        <v>0</v>
      </c>
      <c r="G28" s="19">
        <v>0.96433221869999997</v>
      </c>
      <c r="H28" s="20">
        <v>2493</v>
      </c>
      <c r="I28" s="20">
        <v>2299.0500000000002</v>
      </c>
      <c r="J28" s="21">
        <v>1.04</v>
      </c>
      <c r="K28" s="22">
        <v>1.0168721863000001</v>
      </c>
      <c r="L28" s="23">
        <v>4667.6684309732</v>
      </c>
      <c r="M28" s="19">
        <v>0.91525609350000003</v>
      </c>
      <c r="N28" s="8"/>
      <c r="O28" s="24"/>
      <c r="P28" s="24"/>
      <c r="Q28" s="25"/>
      <c r="R28" s="4"/>
      <c r="S28" s="4"/>
      <c r="T28" s="25"/>
      <c r="U28" s="1"/>
    </row>
    <row r="29" spans="1:21" x14ac:dyDescent="0.25">
      <c r="A29" s="14" t="s">
        <v>27</v>
      </c>
      <c r="B29" s="15" t="s">
        <v>68</v>
      </c>
      <c r="C29" s="16" t="s">
        <v>69</v>
      </c>
      <c r="D29" s="17">
        <v>2944</v>
      </c>
      <c r="E29" s="17">
        <v>1515</v>
      </c>
      <c r="F29" s="18">
        <v>0.51460597829999999</v>
      </c>
      <c r="G29" s="19">
        <v>1.4605833435</v>
      </c>
      <c r="H29" s="20">
        <v>3802.63</v>
      </c>
      <c r="I29" s="20">
        <v>2299.0500000000002</v>
      </c>
      <c r="J29" s="21">
        <v>1.04</v>
      </c>
      <c r="K29" s="22">
        <v>1.1308001131000001</v>
      </c>
      <c r="L29" s="23">
        <v>4862.3922727040999</v>
      </c>
      <c r="M29" s="19">
        <v>1.5415647475000001</v>
      </c>
      <c r="N29" s="8"/>
      <c r="O29" s="24"/>
      <c r="P29" s="24"/>
      <c r="Q29" s="25"/>
      <c r="R29" s="4"/>
      <c r="S29" s="4"/>
      <c r="T29" s="25"/>
      <c r="U29" s="1"/>
    </row>
    <row r="30" spans="1:21" x14ac:dyDescent="0.25">
      <c r="A30" s="14" t="s">
        <v>27</v>
      </c>
      <c r="B30" s="15" t="s">
        <v>70</v>
      </c>
      <c r="C30" s="16" t="s">
        <v>71</v>
      </c>
      <c r="D30" s="17">
        <v>3363</v>
      </c>
      <c r="E30" s="17">
        <v>544</v>
      </c>
      <c r="F30" s="18">
        <v>0.16176033300000001</v>
      </c>
      <c r="G30" s="19">
        <v>1.1203229196</v>
      </c>
      <c r="H30" s="20">
        <v>3601.63</v>
      </c>
      <c r="I30" s="20">
        <v>2299.0500000000002</v>
      </c>
      <c r="J30" s="21">
        <v>1.04</v>
      </c>
      <c r="K30" s="22">
        <v>1.1133146300000001</v>
      </c>
      <c r="L30" s="23">
        <v>4194.5753886524999</v>
      </c>
      <c r="M30" s="19">
        <v>1.1641547659</v>
      </c>
      <c r="N30" s="8"/>
      <c r="O30" s="24"/>
      <c r="P30" s="24"/>
      <c r="Q30" s="25"/>
      <c r="R30" s="4"/>
      <c r="S30" s="4"/>
      <c r="T30" s="25"/>
      <c r="U30" s="1"/>
    </row>
    <row r="31" spans="1:21" x14ac:dyDescent="0.25">
      <c r="A31" s="14" t="s">
        <v>27</v>
      </c>
      <c r="B31" s="15" t="s">
        <v>72</v>
      </c>
      <c r="C31" s="16" t="s">
        <v>73</v>
      </c>
      <c r="D31" s="17">
        <v>12508</v>
      </c>
      <c r="E31" s="17">
        <v>601</v>
      </c>
      <c r="F31" s="18">
        <v>4.8049248500000002E-2</v>
      </c>
      <c r="G31" s="19">
        <v>1.0106676570999999</v>
      </c>
      <c r="H31" s="20">
        <v>3165.51</v>
      </c>
      <c r="I31" s="20">
        <v>2299.0500000000002</v>
      </c>
      <c r="J31" s="21">
        <v>1.04</v>
      </c>
      <c r="K31" s="22">
        <v>1.0753754812</v>
      </c>
      <c r="L31" s="23">
        <v>13594.285003834601</v>
      </c>
      <c r="M31" s="19">
        <v>1.0144206504</v>
      </c>
      <c r="N31" s="8"/>
      <c r="O31" s="24"/>
      <c r="P31" s="24"/>
      <c r="Q31" s="25"/>
      <c r="R31" s="4"/>
      <c r="S31" s="4"/>
      <c r="T31" s="25"/>
      <c r="U31" s="1"/>
    </row>
    <row r="32" spans="1:21" x14ac:dyDescent="0.25">
      <c r="A32" s="14" t="s">
        <v>27</v>
      </c>
      <c r="B32" s="15" t="s">
        <v>74</v>
      </c>
      <c r="C32" s="16" t="s">
        <v>75</v>
      </c>
      <c r="D32" s="17">
        <v>7837</v>
      </c>
      <c r="E32" s="17">
        <v>0</v>
      </c>
      <c r="F32" s="18">
        <v>0</v>
      </c>
      <c r="G32" s="19">
        <v>0.96433221869999997</v>
      </c>
      <c r="H32" s="20">
        <v>5455.08</v>
      </c>
      <c r="I32" s="20">
        <v>2299.0500000000002</v>
      </c>
      <c r="J32" s="21">
        <v>1.04</v>
      </c>
      <c r="K32" s="22">
        <v>1.2745507926999999</v>
      </c>
      <c r="L32" s="23">
        <v>9632.3814159772992</v>
      </c>
      <c r="M32" s="19">
        <v>1.1471848627000001</v>
      </c>
      <c r="N32" s="8"/>
      <c r="O32" s="24"/>
      <c r="P32" s="24"/>
      <c r="Q32" s="25"/>
      <c r="R32" s="4"/>
      <c r="S32" s="4"/>
      <c r="T32" s="25"/>
      <c r="U32" s="1"/>
    </row>
    <row r="33" spans="1:21" x14ac:dyDescent="0.25">
      <c r="A33" s="7"/>
      <c r="B33" s="26"/>
      <c r="C33" s="27" t="s">
        <v>76</v>
      </c>
      <c r="D33" s="28">
        <f ca="1">SUMIF(INDIRECT("R1C1",FALSE):INDIRECT("R65000C1",FALSE),"=1",INDIRECT("R1C[0]",FALSE):INDIRECT("R65000C[0]",FALSE))</f>
        <v>185146</v>
      </c>
      <c r="E33" s="28">
        <f ca="1">SUMIF(INDIRECT("R1C1",FALSE):INDIRECT("R65000C1",FALSE),"=1",INDIRECT("R1C[0]",FALSE):INDIRECT("R65000C[0]",FALSE))</f>
        <v>6848</v>
      </c>
      <c r="F33" s="29" t="s">
        <v>77</v>
      </c>
      <c r="G33" s="30" t="s">
        <v>77</v>
      </c>
      <c r="H33" s="31" t="s">
        <v>77</v>
      </c>
      <c r="I33" s="31">
        <f ca="1">SUMIF(INDIRECT("R1C1",FALSE):INDIRECT("R65000C1",FALSE),"=1",INDIRECT("R1C[0]",FALSE):INDIRECT("R65000C[0]",FALSE))/COUNTIF(INDIRECT("R1C1",FALSE):INDIRECT("R65000C1",FALSE),"=1")</f>
        <v>2299.0500000000006</v>
      </c>
      <c r="J33" s="32" t="s">
        <v>77</v>
      </c>
      <c r="K33" s="33" t="s">
        <v>77</v>
      </c>
      <c r="L33" s="34" t="s">
        <v>77</v>
      </c>
      <c r="M33" s="30" t="s">
        <v>77</v>
      </c>
      <c r="N33" s="8"/>
      <c r="O33" s="35"/>
      <c r="P33" s="25"/>
      <c r="Q33" s="25"/>
      <c r="R33" s="25"/>
      <c r="S33" s="25"/>
      <c r="T33" s="25"/>
      <c r="U33" s="1"/>
    </row>
    <row r="34" spans="1:21" x14ac:dyDescent="0.25">
      <c r="A34" s="1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9"/>
      <c r="O34" s="39"/>
      <c r="P34" s="39"/>
      <c r="Q34" s="39"/>
      <c r="R34" s="39"/>
      <c r="S34" s="1"/>
      <c r="T34" s="1"/>
      <c r="U34" s="1"/>
    </row>
    <row r="35" spans="1:21" x14ac:dyDescent="0.25">
      <c r="A35" s="1"/>
      <c r="B35" s="1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</row>
    <row r="36" spans="1:21" x14ac:dyDescent="0.25">
      <c r="A36" s="1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1"/>
    </row>
  </sheetData>
  <mergeCells count="15">
    <mergeCell ref="D1:M1"/>
    <mergeCell ref="C2:M2"/>
    <mergeCell ref="D3:M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2021-10-27T09:43:10Z</cp:lastPrinted>
  <dcterms:created xsi:type="dcterms:W3CDTF">2021-10-26T12:49:48Z</dcterms:created>
  <dcterms:modified xsi:type="dcterms:W3CDTF">2021-10-27T09:43:15Z</dcterms:modified>
</cp:coreProperties>
</file>